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Исполнение 2024\исполнение за 2024 год\Заключение КСП за 2024 год\"/>
    </mc:Choice>
  </mc:AlternateContent>
  <bookViews>
    <workbookView xWindow="0" yWindow="0" windowWidth="28800" windowHeight="12330"/>
  </bookViews>
  <sheets>
    <sheet name="Приложение" sheetId="3" r:id="rId1"/>
  </sheets>
  <definedNames>
    <definedName name="_xlnm._FilterDatabase" localSheetId="0" hidden="1">Приложение!$A$10:$G$102</definedName>
    <definedName name="_xlnm.Print_Titles" localSheetId="0">Приложение!$9:$10</definedName>
    <definedName name="_xlnm.Print_Area" localSheetId="0">Приложение!$A$1:$G$102</definedName>
  </definedNames>
  <calcPr calcId="162913"/>
</workbook>
</file>

<file path=xl/calcChain.xml><?xml version="1.0" encoding="utf-8"?>
<calcChain xmlns="http://schemas.openxmlformats.org/spreadsheetml/2006/main">
  <c r="D95" i="3" l="1"/>
  <c r="D96" i="3"/>
  <c r="F99" i="3" l="1"/>
  <c r="G99" i="3"/>
  <c r="G98" i="3"/>
  <c r="F98" i="3"/>
  <c r="D97" i="3"/>
  <c r="G97" i="3" s="1"/>
  <c r="D93" i="3"/>
  <c r="G91" i="3"/>
  <c r="F92" i="3"/>
  <c r="G92" i="3"/>
  <c r="F93" i="3"/>
  <c r="G93" i="3"/>
  <c r="F94" i="3"/>
  <c r="G94" i="3"/>
  <c r="F95" i="3"/>
  <c r="G95" i="3"/>
  <c r="F96" i="3"/>
  <c r="G96" i="3"/>
  <c r="F100" i="3"/>
  <c r="G100" i="3"/>
  <c r="D91" i="3"/>
  <c r="F91" i="3" s="1"/>
  <c r="D89" i="3"/>
  <c r="F89" i="3" s="1"/>
  <c r="D87" i="3"/>
  <c r="G87" i="3" s="1"/>
  <c r="G86" i="3"/>
  <c r="G88" i="3"/>
  <c r="G89" i="3"/>
  <c r="G90" i="3"/>
  <c r="F86" i="3"/>
  <c r="F87" i="3"/>
  <c r="F88" i="3"/>
  <c r="F90" i="3"/>
  <c r="E71" i="3"/>
  <c r="D71" i="3"/>
  <c r="D85" i="3"/>
  <c r="G85" i="3" s="1"/>
  <c r="D83" i="3"/>
  <c r="F83" i="3" s="1"/>
  <c r="D81" i="3"/>
  <c r="F81" i="3" s="1"/>
  <c r="D79" i="3"/>
  <c r="F79" i="3" s="1"/>
  <c r="G84" i="3"/>
  <c r="G83" i="3"/>
  <c r="G82" i="3"/>
  <c r="G81" i="3"/>
  <c r="G80" i="3"/>
  <c r="G79" i="3"/>
  <c r="G78" i="3"/>
  <c r="D77" i="3"/>
  <c r="G77" i="3" s="1"/>
  <c r="F84" i="3"/>
  <c r="F82" i="3"/>
  <c r="F80" i="3"/>
  <c r="F78" i="3"/>
  <c r="D75" i="3"/>
  <c r="F75" i="3" s="1"/>
  <c r="D73" i="3"/>
  <c r="G73" i="3" s="1"/>
  <c r="G76" i="3"/>
  <c r="F76" i="3"/>
  <c r="G75" i="3"/>
  <c r="G74" i="3"/>
  <c r="F74" i="3"/>
  <c r="G72" i="3"/>
  <c r="F72" i="3"/>
  <c r="D62" i="3"/>
  <c r="F97" i="3" l="1"/>
  <c r="F85" i="3"/>
  <c r="F77" i="3"/>
  <c r="F73" i="3"/>
  <c r="D59" i="3"/>
  <c r="D68" i="3"/>
  <c r="D56" i="3"/>
  <c r="D54" i="3"/>
  <c r="D50" i="3"/>
  <c r="D48" i="3"/>
  <c r="D46" i="3"/>
  <c r="D44" i="3"/>
  <c r="D41" i="3"/>
  <c r="D39" i="3"/>
  <c r="F71" i="3" l="1"/>
  <c r="G71" i="3"/>
  <c r="D30" i="3" l="1"/>
  <c r="D29" i="3"/>
  <c r="D24" i="3"/>
  <c r="D21" i="3"/>
  <c r="D58" i="3" l="1"/>
  <c r="D23" i="3"/>
  <c r="D19" i="3"/>
  <c r="D18" i="3"/>
  <c r="E66" i="3" l="1"/>
  <c r="D66" i="3"/>
  <c r="E61" i="3"/>
  <c r="D61" i="3"/>
  <c r="E58" i="3"/>
  <c r="E41" i="3"/>
  <c r="E11" i="3"/>
  <c r="D11" i="3"/>
  <c r="E13" i="3"/>
  <c r="D13" i="3"/>
  <c r="E15" i="3"/>
  <c r="D15" i="3"/>
  <c r="D26" i="3"/>
  <c r="E69" i="3"/>
  <c r="D69" i="3"/>
  <c r="F68" i="3"/>
  <c r="E64" i="3"/>
  <c r="D64" i="3"/>
  <c r="F63" i="3"/>
  <c r="E56" i="3"/>
  <c r="E54" i="3"/>
  <c r="E52" i="3"/>
  <c r="D52" i="3"/>
  <c r="E50" i="3"/>
  <c r="E48" i="3"/>
  <c r="E46" i="3"/>
  <c r="E44" i="3"/>
  <c r="E39" i="3"/>
  <c r="D37" i="3"/>
  <c r="E37" i="3"/>
  <c r="F36" i="3"/>
  <c r="E34" i="3"/>
  <c r="D34" i="3"/>
  <c r="F33" i="3"/>
  <c r="E31" i="3"/>
  <c r="D31" i="3"/>
  <c r="D28" i="3"/>
  <c r="E28" i="3"/>
  <c r="F30" i="3"/>
  <c r="E26" i="3"/>
  <c r="E23" i="3"/>
  <c r="F25" i="3"/>
  <c r="E20" i="3"/>
  <c r="D20" i="3"/>
  <c r="F22" i="3"/>
  <c r="E17" i="3" l="1"/>
  <c r="E101" i="3" s="1"/>
  <c r="D17" i="3"/>
  <c r="D101" i="3" s="1"/>
  <c r="G101" i="3" l="1"/>
  <c r="F19" i="3"/>
  <c r="G19" i="3"/>
  <c r="F60" i="3" l="1"/>
  <c r="G60" i="3"/>
  <c r="F43" i="3" l="1"/>
  <c r="G43" i="3"/>
  <c r="G12" i="3" l="1"/>
  <c r="G13" i="3"/>
  <c r="G14" i="3"/>
  <c r="G15" i="3"/>
  <c r="G16" i="3"/>
  <c r="G17" i="3"/>
  <c r="G18" i="3"/>
  <c r="G20" i="3"/>
  <c r="G21" i="3"/>
  <c r="G23" i="3"/>
  <c r="G24" i="3"/>
  <c r="G26" i="3"/>
  <c r="G27" i="3"/>
  <c r="G28" i="3"/>
  <c r="G29" i="3"/>
  <c r="G31" i="3"/>
  <c r="G32" i="3"/>
  <c r="G34" i="3"/>
  <c r="G35" i="3"/>
  <c r="G37" i="3"/>
  <c r="G38" i="3"/>
  <c r="G39" i="3"/>
  <c r="G40" i="3"/>
  <c r="G41" i="3"/>
  <c r="G42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1" i="3"/>
  <c r="G62" i="3"/>
  <c r="G64" i="3"/>
  <c r="G65" i="3"/>
  <c r="G67" i="3"/>
  <c r="G69" i="3"/>
  <c r="G70" i="3"/>
  <c r="G11" i="3"/>
  <c r="F12" i="3" l="1"/>
  <c r="F13" i="3"/>
  <c r="F14" i="3"/>
  <c r="F15" i="3"/>
  <c r="F16" i="3"/>
  <c r="F18" i="3"/>
  <c r="F17" i="3" s="1"/>
  <c r="F20" i="3"/>
  <c r="F21" i="3"/>
  <c r="F23" i="3"/>
  <c r="F24" i="3"/>
  <c r="F26" i="3"/>
  <c r="F27" i="3"/>
  <c r="F28" i="3"/>
  <c r="F29" i="3"/>
  <c r="F31" i="3"/>
  <c r="F32" i="3"/>
  <c r="F34" i="3"/>
  <c r="F35" i="3"/>
  <c r="F37" i="3"/>
  <c r="F38" i="3"/>
  <c r="F39" i="3"/>
  <c r="F40" i="3"/>
  <c r="F41" i="3"/>
  <c r="F42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1" i="3"/>
  <c r="F62" i="3"/>
  <c r="F64" i="3"/>
  <c r="F65" i="3"/>
  <c r="F67" i="3"/>
  <c r="F69" i="3"/>
  <c r="F70" i="3"/>
  <c r="F11" i="3"/>
  <c r="G66" i="3" l="1"/>
  <c r="F66" i="3"/>
  <c r="F101" i="3" s="1"/>
</calcChain>
</file>

<file path=xl/sharedStrings.xml><?xml version="1.0" encoding="utf-8"?>
<sst xmlns="http://schemas.openxmlformats.org/spreadsheetml/2006/main" count="186" uniqueCount="101">
  <si>
    <t>Главный распорядитель бюджетных средств</t>
  </si>
  <si>
    <t>13</t>
  </si>
  <si>
    <t>14</t>
  </si>
  <si>
    <t>10</t>
  </si>
  <si>
    <t>12</t>
  </si>
  <si>
    <t>11</t>
  </si>
  <si>
    <t>Наименование объекта</t>
  </si>
  <si>
    <t>на Отчет об исполнении бюджета городского</t>
  </si>
  <si>
    <t>Выполнение,
%</t>
  </si>
  <si>
    <t xml:space="preserve">№
 п/п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</si>
  <si>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</si>
  <si>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</si>
  <si>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</si>
  <si>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</si>
  <si>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</si>
  <si>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</si>
  <si>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</si>
  <si>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</si>
  <si>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</si>
  <si>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</si>
  <si>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</si>
  <si>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</si>
  <si>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</si>
  <si>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</si>
  <si>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</si>
  <si>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</si>
  <si>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</si>
  <si>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</si>
  <si>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</si>
  <si>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</si>
  <si>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ИТОГО:</t>
  </si>
  <si>
    <t>Отклонение*</t>
  </si>
  <si>
    <t>местный бюджет</t>
  </si>
  <si>
    <t>окружной бюджет</t>
  </si>
  <si>
    <t>Магистральная дорога на участках: ул. 16 "ЮР" от ул. 3 "ЮР" до примыкания к ул. Никольская; ул. 3 "ЮР" от ул. 16 "ЮР" до 18 "ЮР"; ул. 18 "ЮР" от 3 "ЮР" до примыкания к ул. Энгельса в г. Сургуте</t>
  </si>
  <si>
    <t>Канализационная насосная станция с устройством трубопроводов до территории канализационно-очистных сооружений. Территория Пойма-2, г. Сургут</t>
  </si>
  <si>
    <t>Инженерные сети к спортивным сооружениям в мкр. 30 А г. Сургута</t>
  </si>
  <si>
    <t>Инженерные сети к спортивным сооружениям в хоззоне на пересечении улиц Маяковского и 30 лет Победы г. Сургута</t>
  </si>
  <si>
    <t>Инженерные сети к спортивному сооружению в мкр. "А" г. Сургута</t>
  </si>
  <si>
    <t>Приобретение жилых помещений</t>
  </si>
  <si>
    <t>Кассовые расходы</t>
  </si>
  <si>
    <t>Проезд Мунарева на участке от пр. Комсомольский до ул. Мелик-Карамова в г. Сургуте</t>
  </si>
  <si>
    <t>Участок набережной протоки Кривуля в г.Сургуте</t>
  </si>
  <si>
    <t>Сети теплоснабжения "Научно-технологического центра в городе Сургуте"</t>
  </si>
  <si>
    <t>Внутриквартальные сети электроснабжения "Научно-технологического центра в городе Сургуте"</t>
  </si>
  <si>
    <t>Сети газоснабжения "Научно-технологического центра в городе Сургуте"</t>
  </si>
  <si>
    <t>Сети водоснабжения "Научно-технологического центра в городе Сургуте"</t>
  </si>
  <si>
    <t>Сети водоотведения "Научно-технологического центра в городе Сургуте"</t>
  </si>
  <si>
    <t>Очистные сооружения канализационных сточных вод (КОС) г.Сургут производительностью 150 000 м3/сутки. Строительство нового блока УФО сточных вод с внутриплощадочными инженерными сетями</t>
  </si>
  <si>
    <t>Водоснабжение поселка Кедровый-1, г. Сургут</t>
  </si>
  <si>
    <t>Водоснабжение по ул. Речная в г. Сургуте</t>
  </si>
  <si>
    <t>Новое кладбище "Чернореченское-2" в г. Сургут. I пусковой комплекс. 6 этап строительства</t>
  </si>
  <si>
    <t>Выплата выкупных цен за изымаемые жилые помещения собственникам жилых помещений</t>
  </si>
  <si>
    <t>Выплата выкупной цены за изымаемое жилое помещение собственникам жилых помещений в рамках реализации "Адресной подпрограммы по переселению граждан из аварийного жилищного фонда на 2019-2025 годы"</t>
  </si>
  <si>
    <t>гр.6 = гр.5 - гр.4</t>
  </si>
  <si>
    <t>гр.7= гр.5 / гр.4 * 100%</t>
  </si>
  <si>
    <t>ДАиГ</t>
  </si>
  <si>
    <t>Администрация города</t>
  </si>
  <si>
    <t>Подъездной путь к территории жилой застройки "Марьина Гора" в г. Сургуте</t>
  </si>
  <si>
    <t>округа Сургут Ханты-Мансийского автономного округа – Югры за 2024 год</t>
  </si>
  <si>
    <t>Информация об объемах бюджетных инвестиций на осуществление капитальных вложений в объекты муниципальной собственности за 2024 год</t>
  </si>
  <si>
    <t>Спортивное ядро в микрорайоне № 35-А г.Сургута. Спортивный центр с административно-бытовыми помещениями</t>
  </si>
  <si>
    <t>"Средняя общеобразовательная школа в микрорайоне 32 г. Сургута"</t>
  </si>
  <si>
    <t>Улица Тюменская от ул. Сосновой до ул. Монтажников в г.Сургуте</t>
  </si>
  <si>
    <t>Внутриквартальный проезд с устройством открытой автостоянки в мкр. 37 г. Сургута</t>
  </si>
  <si>
    <t>Участок дороги с инженерными сетями ул. Усольцева на участке от ул. Шидловского до ул. Семена Билецкого</t>
  </si>
  <si>
    <t>Сводная бюджетная роспись на 31.12.2024</t>
  </si>
  <si>
    <t>ДИЗО</t>
  </si>
  <si>
    <t>26</t>
  </si>
  <si>
    <t>Осуществление городских пассажирских регулярных перевозок</t>
  </si>
  <si>
    <t>27</t>
  </si>
  <si>
    <t>28</t>
  </si>
  <si>
    <t>Загородный специализированный (профильный) военно-спортивный лагерь "Барсова гора" на базе центра военно-прикладных видов спорта муниципального бюджетного учреждения "Центр специальной подготовки "Сибирский легион", город Сургут</t>
  </si>
  <si>
    <t>Загородный специализированный (профильный) спортивно-оздоровительный лагерь "Олимпия" на базе муниципального бюджетного учреждения "Олимпия", город Сургут</t>
  </si>
  <si>
    <t>29</t>
  </si>
  <si>
    <t>МАУ "Городской культурный центр", ул. Сибирская, 2, г. Сургут. Реконструкция". Инженерные сети</t>
  </si>
  <si>
    <t>МАУ "Городской культурный центр", ул. Сибирская, 2, г. Сургут. Реконструкция</t>
  </si>
  <si>
    <t>30</t>
  </si>
  <si>
    <t>Дорога с инженерными сетями ул. Усольцева на участке от ул. Билецкого до ул. Аэрофлотской в г. Сургуте</t>
  </si>
  <si>
    <t>31</t>
  </si>
  <si>
    <t>32</t>
  </si>
  <si>
    <t>33</t>
  </si>
  <si>
    <t>Автомобильная дорога по ул. Железнодорожная в г. Сургуте</t>
  </si>
  <si>
    <t>Объездная автомобильная дорога г. Сургута (Восточная объездная дорога. 2 очередь). Съезд на Нижневартовское шоссе</t>
  </si>
  <si>
    <t>Улица Киртбая от пр. Ленина до ул. 1 "З" в г. Сургуте</t>
  </si>
  <si>
    <t>34</t>
  </si>
  <si>
    <t>Подъездные пути и инженерные сети к средней общеобразовательной школе в микрорайоне 20А г. Сургута (Общеобразовательная организация с универсальной безбарьерной средой)</t>
  </si>
  <si>
    <t>35</t>
  </si>
  <si>
    <t>36</t>
  </si>
  <si>
    <t>Инженерные сети к спортивному сооружению в мкр. 44 г. Сургута</t>
  </si>
  <si>
    <t>Водоотведение поселка Юность в г. Сургуте</t>
  </si>
  <si>
    <t>37</t>
  </si>
  <si>
    <t>Водоснабжение поселка Юность в г. Сургуте</t>
  </si>
  <si>
    <t>38</t>
  </si>
  <si>
    <t>Реконструкция привокзальной площади в границах красных линий улицы Привокзальной</t>
  </si>
  <si>
    <t>39</t>
  </si>
  <si>
    <t>Сети ливневой канализации в квартале 23А в г. Сургуте</t>
  </si>
  <si>
    <t>40</t>
  </si>
  <si>
    <t>Приложение 10</t>
  </si>
  <si>
    <t>к заключению от  28.04.2025 № КСП-01-17-10</t>
  </si>
  <si>
    <t>*Подробная информация о причинах неисполнения бюджетных ассигнований на капитальные вложения отражена в пункте 1 приложения 11 к заключению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</si>
</sst>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6"/>
      <name val="Arial"/>
      <family val="2"/>
      <charset val="204"/>
    </font>
    <font>
      <i/>
      <sz val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"/>
      <family val="2"/>
      <charset val="204"/>
    </font>
    <font>
      <sz val="8"/>
      <name val="Times New Roman"/>
      <family val="1"/>
      <charset val="204"/>
    </font>
    <font>
      <sz val="9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4" fillId="0" borderId="0"/>
    <xf numFmtId="0" fontId="4" fillId="0" borderId="0"/>
    <xf numFmtId="0" fontId="6" fillId="0" borderId="0"/>
  </cellStyleXfs>
  <cellXfs count="31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7" fillId="0" borderId="0" xfId="0" applyFont="1"/>
    <xf numFmtId="0" fontId="2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2" borderId="0" xfId="0" applyFont="1" applyFill="1"/>
    <xf numFmtId="0" fontId="11" fillId="2" borderId="0" xfId="0" applyFont="1" applyFill="1"/>
    <xf numFmtId="0" fontId="10" fillId="2" borderId="0" xfId="0" applyFont="1" applyFill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4" fontId="0" fillId="0" borderId="0" xfId="0" applyNumberFormat="1"/>
    <xf numFmtId="0" fontId="0" fillId="0" borderId="0" xfId="0" applyFill="1"/>
    <xf numFmtId="0" fontId="3" fillId="0" borderId="0" xfId="0" applyFont="1" applyFill="1"/>
    <xf numFmtId="0" fontId="0" fillId="0" borderId="0" xfId="0" applyFill="1" applyAlignment="1">
      <alignment vertical="center"/>
    </xf>
    <xf numFmtId="0" fontId="10" fillId="2" borderId="0" xfId="0" applyFont="1" applyFill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wrapText="1"/>
    </xf>
    <xf numFmtId="0" fontId="13" fillId="0" borderId="5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right" vertical="center"/>
    </xf>
    <xf numFmtId="0" fontId="2" fillId="0" borderId="3" xfId="0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right" vertical="center"/>
    </xf>
    <xf numFmtId="0" fontId="9" fillId="2" borderId="0" xfId="0" applyFont="1" applyFill="1" applyAlignment="1">
      <alignment horizontal="center" wrapText="1"/>
    </xf>
    <xf numFmtId="0" fontId="10" fillId="2" borderId="0" xfId="0" applyFont="1" applyFill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left" wrapText="1"/>
    </xf>
  </cellXfs>
  <cellStyles count="4">
    <cellStyle name="Normal" xfId="3"/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H105"/>
  <sheetViews>
    <sheetView tabSelected="1" topLeftCell="A70" zoomScale="130" zoomScaleNormal="130" zoomScaleSheetLayoutView="90" workbookViewId="0">
      <selection activeCell="B108" sqref="B108"/>
    </sheetView>
  </sheetViews>
  <sheetFormatPr defaultRowHeight="12.75" x14ac:dyDescent="0.2"/>
  <cols>
    <col min="1" max="1" width="5.42578125" customWidth="1"/>
    <col min="2" max="2" width="35.85546875" customWidth="1"/>
    <col min="3" max="3" width="12.85546875" customWidth="1"/>
    <col min="4" max="4" width="19" customWidth="1"/>
    <col min="5" max="6" width="14.85546875" customWidth="1"/>
    <col min="7" max="7" width="18" customWidth="1"/>
  </cols>
  <sheetData>
    <row r="1" spans="1:8" s="1" customFormat="1" ht="18.75" customHeight="1" x14ac:dyDescent="0.3">
      <c r="A1" s="8"/>
      <c r="B1" s="8"/>
      <c r="C1" s="20"/>
      <c r="D1" s="20"/>
      <c r="E1" s="28" t="s">
        <v>98</v>
      </c>
      <c r="F1" s="28"/>
      <c r="G1" s="28"/>
    </row>
    <row r="2" spans="1:8" s="1" customFormat="1" ht="18.75" customHeight="1" x14ac:dyDescent="0.3">
      <c r="A2" s="8"/>
      <c r="B2" s="8"/>
      <c r="C2" s="21"/>
      <c r="D2" s="21"/>
      <c r="E2" s="29" t="s">
        <v>99</v>
      </c>
      <c r="F2" s="29"/>
      <c r="G2" s="29"/>
    </row>
    <row r="3" spans="1:8" s="1" customFormat="1" ht="18.75" customHeight="1" x14ac:dyDescent="0.3">
      <c r="A3" s="8"/>
      <c r="B3" s="8"/>
      <c r="C3" s="20"/>
      <c r="D3" s="20"/>
      <c r="E3" s="28" t="s">
        <v>7</v>
      </c>
      <c r="F3" s="28"/>
      <c r="G3" s="28"/>
    </row>
    <row r="4" spans="1:8" s="1" customFormat="1" ht="29.25" customHeight="1" x14ac:dyDescent="0.3">
      <c r="A4" s="8"/>
      <c r="B4" s="8"/>
      <c r="C4" s="22"/>
      <c r="D4" s="22"/>
      <c r="E4" s="30" t="s">
        <v>59</v>
      </c>
      <c r="F4" s="30"/>
      <c r="G4" s="30"/>
    </row>
    <row r="5" spans="1:8" ht="15.75" customHeight="1" x14ac:dyDescent="0.2">
      <c r="A5" s="9"/>
      <c r="B5" s="9"/>
      <c r="C5" s="9"/>
      <c r="D5" s="9"/>
      <c r="E5" s="9"/>
      <c r="F5" s="9"/>
      <c r="G5" s="10"/>
    </row>
    <row r="6" spans="1:8" ht="39.75" customHeight="1" x14ac:dyDescent="0.25">
      <c r="A6" s="27" t="s">
        <v>60</v>
      </c>
      <c r="B6" s="27"/>
      <c r="C6" s="27"/>
      <c r="D6" s="27"/>
      <c r="E6" s="27"/>
      <c r="F6" s="27"/>
      <c r="G6" s="27"/>
    </row>
    <row r="7" spans="1:8" ht="4.5" customHeight="1" x14ac:dyDescent="0.2">
      <c r="A7" s="4"/>
      <c r="B7" s="4"/>
      <c r="C7" s="4"/>
      <c r="D7" s="4"/>
      <c r="E7" s="4"/>
      <c r="F7" s="4"/>
      <c r="G7" s="4"/>
    </row>
    <row r="8" spans="1:8" ht="19.350000000000001" customHeight="1" x14ac:dyDescent="0.2">
      <c r="A8" s="4"/>
      <c r="B8" s="4"/>
      <c r="C8" s="4"/>
      <c r="D8" s="4"/>
      <c r="E8" s="4"/>
      <c r="F8" s="4"/>
      <c r="G8" s="4"/>
    </row>
    <row r="9" spans="1:8" ht="99.75" customHeight="1" x14ac:dyDescent="0.2">
      <c r="A9" s="5" t="s">
        <v>9</v>
      </c>
      <c r="B9" s="5" t="s">
        <v>6</v>
      </c>
      <c r="C9" s="5" t="s">
        <v>0</v>
      </c>
      <c r="D9" s="6" t="s">
        <v>66</v>
      </c>
      <c r="E9" s="5" t="s">
        <v>40</v>
      </c>
      <c r="F9" s="5" t="s">
        <v>31</v>
      </c>
      <c r="G9" s="5" t="s">
        <v>8</v>
      </c>
    </row>
    <row r="10" spans="1:8" s="3" customFormat="1" ht="17.25" customHeight="1" x14ac:dyDescent="0.15">
      <c r="A10" s="11">
        <v>1</v>
      </c>
      <c r="B10" s="7">
        <v>2</v>
      </c>
      <c r="C10" s="11">
        <v>3</v>
      </c>
      <c r="D10" s="11">
        <v>4</v>
      </c>
      <c r="E10" s="11">
        <v>5</v>
      </c>
      <c r="F10" s="11" t="s">
        <v>54</v>
      </c>
      <c r="G10" s="11" t="s">
        <v>55</v>
      </c>
    </row>
    <row r="11" spans="1:8" ht="39" customHeight="1" x14ac:dyDescent="0.2">
      <c r="A11" s="13" t="s">
        <v>10</v>
      </c>
      <c r="B11" s="12" t="s">
        <v>61</v>
      </c>
      <c r="C11" s="13" t="s">
        <v>56</v>
      </c>
      <c r="D11" s="14">
        <f>D12</f>
        <v>106525644.84</v>
      </c>
      <c r="E11" s="14">
        <f>E12</f>
        <v>1571510</v>
      </c>
      <c r="F11" s="14">
        <f>E11-D11</f>
        <v>-104954134.84</v>
      </c>
      <c r="G11" s="14">
        <f>E11/D11*100</f>
        <v>1.4752410110827168</v>
      </c>
      <c r="H11" s="17"/>
    </row>
    <row r="12" spans="1:8" ht="17.25" customHeight="1" x14ac:dyDescent="0.2">
      <c r="A12" s="13"/>
      <c r="B12" s="12" t="s">
        <v>32</v>
      </c>
      <c r="C12" s="13"/>
      <c r="D12" s="14">
        <v>106525644.84</v>
      </c>
      <c r="E12" s="14">
        <v>1571510</v>
      </c>
      <c r="F12" s="14">
        <f t="shared" ref="F12:F75" si="0">E12-D12</f>
        <v>-104954134.84</v>
      </c>
      <c r="G12" s="14">
        <f t="shared" ref="G12:G70" si="1">E12/D12*100</f>
        <v>1.4752410110827168</v>
      </c>
      <c r="H12" s="17"/>
    </row>
    <row r="13" spans="1:8" ht="30" customHeight="1" x14ac:dyDescent="0.2">
      <c r="A13" s="13" t="s">
        <v>11</v>
      </c>
      <c r="B13" s="12" t="s">
        <v>62</v>
      </c>
      <c r="C13" s="13" t="s">
        <v>56</v>
      </c>
      <c r="D13" s="14">
        <f>D14</f>
        <v>513862.48</v>
      </c>
      <c r="E13" s="14">
        <f>E14</f>
        <v>513862.48</v>
      </c>
      <c r="F13" s="14">
        <f t="shared" si="0"/>
        <v>0</v>
      </c>
      <c r="G13" s="15">
        <f t="shared" si="1"/>
        <v>100</v>
      </c>
      <c r="H13" s="17"/>
    </row>
    <row r="14" spans="1:8" ht="18" customHeight="1" x14ac:dyDescent="0.2">
      <c r="A14" s="13"/>
      <c r="B14" s="12" t="s">
        <v>32</v>
      </c>
      <c r="C14" s="13"/>
      <c r="D14" s="14">
        <v>513862.48</v>
      </c>
      <c r="E14" s="14">
        <v>513862.48</v>
      </c>
      <c r="F14" s="14">
        <f t="shared" si="0"/>
        <v>0</v>
      </c>
      <c r="G14" s="15">
        <f t="shared" si="1"/>
        <v>100</v>
      </c>
      <c r="H14" s="17"/>
    </row>
    <row r="15" spans="1:8" ht="31.5" customHeight="1" x14ac:dyDescent="0.2">
      <c r="A15" s="13" t="s">
        <v>12</v>
      </c>
      <c r="B15" s="12" t="s">
        <v>58</v>
      </c>
      <c r="C15" s="13" t="s">
        <v>56</v>
      </c>
      <c r="D15" s="14">
        <f>D16</f>
        <v>20465552.91</v>
      </c>
      <c r="E15" s="14">
        <f>E16</f>
        <v>16322143.35</v>
      </c>
      <c r="F15" s="14">
        <f t="shared" si="0"/>
        <v>-4143409.5600000005</v>
      </c>
      <c r="G15" s="15">
        <f t="shared" si="1"/>
        <v>79.754226146631865</v>
      </c>
      <c r="H15" s="17"/>
    </row>
    <row r="16" spans="1:8" ht="14.25" customHeight="1" x14ac:dyDescent="0.2">
      <c r="A16" s="13"/>
      <c r="B16" s="12" t="s">
        <v>32</v>
      </c>
      <c r="C16" s="13"/>
      <c r="D16" s="14">
        <v>20465552.91</v>
      </c>
      <c r="E16" s="14">
        <v>16322143.35</v>
      </c>
      <c r="F16" s="14">
        <f t="shared" si="0"/>
        <v>-4143409.5600000005</v>
      </c>
      <c r="G16" s="15">
        <f t="shared" si="1"/>
        <v>79.754226146631865</v>
      </c>
      <c r="H16" s="17"/>
    </row>
    <row r="17" spans="1:8" ht="65.25" customHeight="1" x14ac:dyDescent="0.2">
      <c r="A17" s="13" t="s">
        <v>13</v>
      </c>
      <c r="B17" s="12" t="s">
        <v>34</v>
      </c>
      <c r="C17" s="13" t="s">
        <v>56</v>
      </c>
      <c r="D17" s="14">
        <f>D18+D19</f>
        <v>377999762.19</v>
      </c>
      <c r="E17" s="14">
        <f t="shared" ref="E17:F17" si="2">E18+E19</f>
        <v>306548657.96000004</v>
      </c>
      <c r="F17" s="14">
        <f t="shared" si="2"/>
        <v>-71451104.229999989</v>
      </c>
      <c r="G17" s="15">
        <f t="shared" si="1"/>
        <v>81.09757958152224</v>
      </c>
      <c r="H17" s="17"/>
    </row>
    <row r="18" spans="1:8" x14ac:dyDescent="0.2">
      <c r="A18" s="13"/>
      <c r="B18" s="12" t="s">
        <v>32</v>
      </c>
      <c r="C18" s="13"/>
      <c r="D18" s="14">
        <f>2360162.19+37564000</f>
        <v>39924162.189999998</v>
      </c>
      <c r="E18" s="14">
        <v>36217603.539999999</v>
      </c>
      <c r="F18" s="14">
        <f>E18-D18</f>
        <v>-3706558.6499999985</v>
      </c>
      <c r="G18" s="15">
        <f>E18/D18*100</f>
        <v>90.716001421995031</v>
      </c>
      <c r="H18" s="17"/>
    </row>
    <row r="19" spans="1:8" x14ac:dyDescent="0.2">
      <c r="A19" s="13"/>
      <c r="B19" s="12" t="s">
        <v>33</v>
      </c>
      <c r="C19" s="13"/>
      <c r="D19" s="14">
        <f>132405700+205669900</f>
        <v>338075600</v>
      </c>
      <c r="E19" s="14">
        <v>270331054.42000002</v>
      </c>
      <c r="F19" s="14">
        <f>E19-D19</f>
        <v>-67744545.579999983</v>
      </c>
      <c r="G19" s="15">
        <f>E19/D19*100</f>
        <v>79.961716970997017</v>
      </c>
      <c r="H19" s="17"/>
    </row>
    <row r="20" spans="1:8" ht="33.75" customHeight="1" x14ac:dyDescent="0.2">
      <c r="A20" s="13" t="s">
        <v>14</v>
      </c>
      <c r="B20" s="12" t="s">
        <v>43</v>
      </c>
      <c r="C20" s="13" t="s">
        <v>56</v>
      </c>
      <c r="D20" s="14">
        <f>D21+D22</f>
        <v>5924682.5599999996</v>
      </c>
      <c r="E20" s="14">
        <f t="shared" ref="E20" si="3">E21+E22</f>
        <v>5924679.6900000004</v>
      </c>
      <c r="F20" s="14">
        <f t="shared" si="0"/>
        <v>-2.8699999991804361</v>
      </c>
      <c r="G20" s="15">
        <f t="shared" si="1"/>
        <v>99.999951558586133</v>
      </c>
      <c r="H20" s="17"/>
    </row>
    <row r="21" spans="1:8" ht="15" customHeight="1" x14ac:dyDescent="0.2">
      <c r="A21" s="13"/>
      <c r="B21" s="12" t="s">
        <v>32</v>
      </c>
      <c r="C21" s="13"/>
      <c r="D21" s="14">
        <f>296233.99+2.86</f>
        <v>296236.84999999998</v>
      </c>
      <c r="E21" s="14">
        <v>296233.99</v>
      </c>
      <c r="F21" s="14">
        <f t="shared" si="0"/>
        <v>-2.8599999999860302</v>
      </c>
      <c r="G21" s="15">
        <f t="shared" si="1"/>
        <v>99.999034556301822</v>
      </c>
      <c r="H21" s="17"/>
    </row>
    <row r="22" spans="1:8" ht="15" customHeight="1" x14ac:dyDescent="0.2">
      <c r="A22" s="13"/>
      <c r="B22" s="12" t="s">
        <v>33</v>
      </c>
      <c r="C22" s="13"/>
      <c r="D22" s="14">
        <v>5628445.71</v>
      </c>
      <c r="E22" s="14">
        <v>5628445.7000000002</v>
      </c>
      <c r="F22" s="14">
        <f t="shared" si="0"/>
        <v>-9.9999997764825821E-3</v>
      </c>
      <c r="G22" s="15"/>
      <c r="H22" s="17"/>
    </row>
    <row r="23" spans="1:8" ht="40.5" customHeight="1" x14ac:dyDescent="0.2">
      <c r="A23" s="13" t="s">
        <v>15</v>
      </c>
      <c r="B23" s="12" t="s">
        <v>44</v>
      </c>
      <c r="C23" s="13" t="s">
        <v>56</v>
      </c>
      <c r="D23" s="14">
        <f t="shared" ref="D23:E23" si="4">D24+D25</f>
        <v>123830771.08</v>
      </c>
      <c r="E23" s="14">
        <f t="shared" si="4"/>
        <v>123053000</v>
      </c>
      <c r="F23" s="14">
        <f t="shared" si="0"/>
        <v>-777771.07999999821</v>
      </c>
      <c r="G23" s="15">
        <f t="shared" si="1"/>
        <v>99.371908070008288</v>
      </c>
      <c r="H23" s="17"/>
    </row>
    <row r="24" spans="1:8" ht="15" customHeight="1" x14ac:dyDescent="0.2">
      <c r="A24" s="13"/>
      <c r="B24" s="12" t="s">
        <v>32</v>
      </c>
      <c r="C24" s="13"/>
      <c r="D24" s="14">
        <f>6377645.4+552775.68</f>
        <v>6930421.0800000001</v>
      </c>
      <c r="E24" s="14">
        <v>6152650</v>
      </c>
      <c r="F24" s="14">
        <f>E24-D24</f>
        <v>-777771.08000000007</v>
      </c>
      <c r="G24" s="15">
        <f>E24/D24*100</f>
        <v>88.777433996838766</v>
      </c>
      <c r="H24" s="17"/>
    </row>
    <row r="25" spans="1:8" ht="15" customHeight="1" x14ac:dyDescent="0.2">
      <c r="A25" s="13"/>
      <c r="B25" s="12" t="s">
        <v>33</v>
      </c>
      <c r="C25" s="13"/>
      <c r="D25" s="14">
        <v>116900350</v>
      </c>
      <c r="E25" s="14">
        <v>116900350</v>
      </c>
      <c r="F25" s="14">
        <f>E25-D25</f>
        <v>0</v>
      </c>
      <c r="G25" s="15"/>
      <c r="H25" s="17"/>
    </row>
    <row r="26" spans="1:8" ht="30" customHeight="1" x14ac:dyDescent="0.2">
      <c r="A26" s="13" t="s">
        <v>16</v>
      </c>
      <c r="B26" s="12" t="s">
        <v>63</v>
      </c>
      <c r="C26" s="13" t="s">
        <v>56</v>
      </c>
      <c r="D26" s="14">
        <f>D27</f>
        <v>48071334.75</v>
      </c>
      <c r="E26" s="14">
        <f>E27</f>
        <v>44249752.149999999</v>
      </c>
      <c r="F26" s="14">
        <f t="shared" si="0"/>
        <v>-3821582.6000000015</v>
      </c>
      <c r="G26" s="15">
        <f t="shared" si="1"/>
        <v>92.050184127662476</v>
      </c>
      <c r="H26" s="17"/>
    </row>
    <row r="27" spans="1:8" ht="12.75" customHeight="1" x14ac:dyDescent="0.2">
      <c r="A27" s="13"/>
      <c r="B27" s="12" t="s">
        <v>32</v>
      </c>
      <c r="C27" s="13"/>
      <c r="D27" s="14">
        <v>48071334.75</v>
      </c>
      <c r="E27" s="14">
        <v>44249752.149999999</v>
      </c>
      <c r="F27" s="14">
        <f t="shared" si="0"/>
        <v>-3821582.6000000015</v>
      </c>
      <c r="G27" s="15">
        <f t="shared" si="1"/>
        <v>92.050184127662476</v>
      </c>
      <c r="H27" s="17"/>
    </row>
    <row r="28" spans="1:8" ht="29.25" customHeight="1" x14ac:dyDescent="0.2">
      <c r="A28" s="13" t="s">
        <v>17</v>
      </c>
      <c r="B28" s="12" t="s">
        <v>45</v>
      </c>
      <c r="C28" s="13" t="s">
        <v>56</v>
      </c>
      <c r="D28" s="14">
        <f>D29+D30</f>
        <v>841920978.76999998</v>
      </c>
      <c r="E28" s="14">
        <f t="shared" ref="E28" si="5">E29+E30</f>
        <v>666697501.00999999</v>
      </c>
      <c r="F28" s="14">
        <f t="shared" si="0"/>
        <v>-175223477.75999999</v>
      </c>
      <c r="G28" s="15">
        <f t="shared" si="1"/>
        <v>79.187657490612509</v>
      </c>
      <c r="H28" s="17"/>
    </row>
    <row r="29" spans="1:8" ht="15" customHeight="1" x14ac:dyDescent="0.2">
      <c r="A29" s="13"/>
      <c r="B29" s="12" t="s">
        <v>32</v>
      </c>
      <c r="C29" s="13"/>
      <c r="D29" s="14">
        <f>42092665.18+68324.02</f>
        <v>42160989.200000003</v>
      </c>
      <c r="E29" s="14">
        <v>33334912.329999998</v>
      </c>
      <c r="F29" s="14">
        <f t="shared" si="0"/>
        <v>-8826076.8700000048</v>
      </c>
      <c r="G29" s="15">
        <f t="shared" si="1"/>
        <v>79.06577374612452</v>
      </c>
      <c r="H29" s="17"/>
    </row>
    <row r="30" spans="1:8" ht="15" customHeight="1" x14ac:dyDescent="0.2">
      <c r="A30" s="13"/>
      <c r="B30" s="12" t="s">
        <v>33</v>
      </c>
      <c r="C30" s="13"/>
      <c r="D30" s="14">
        <f>523296989.57+276463000</f>
        <v>799759989.56999993</v>
      </c>
      <c r="E30" s="14">
        <v>633362588.67999995</v>
      </c>
      <c r="F30" s="14">
        <f t="shared" si="0"/>
        <v>-166397400.88999999</v>
      </c>
      <c r="G30" s="15"/>
      <c r="H30" s="17"/>
    </row>
    <row r="31" spans="1:8" ht="38.25" x14ac:dyDescent="0.2">
      <c r="A31" s="13" t="s">
        <v>18</v>
      </c>
      <c r="B31" s="12" t="s">
        <v>46</v>
      </c>
      <c r="C31" s="13" t="s">
        <v>56</v>
      </c>
      <c r="D31" s="14">
        <f>D32+D33</f>
        <v>80445468.400000006</v>
      </c>
      <c r="E31" s="14">
        <f t="shared" ref="E31" si="6">E32+E33</f>
        <v>75191134.040000007</v>
      </c>
      <c r="F31" s="14">
        <f t="shared" si="0"/>
        <v>-5254334.3599999994</v>
      </c>
      <c r="G31" s="15">
        <f t="shared" si="1"/>
        <v>93.468452027808695</v>
      </c>
      <c r="H31" s="17"/>
    </row>
    <row r="32" spans="1:8" ht="14.25" customHeight="1" x14ac:dyDescent="0.2">
      <c r="A32" s="13"/>
      <c r="B32" s="12" t="s">
        <v>32</v>
      </c>
      <c r="C32" s="13"/>
      <c r="D32" s="14">
        <v>4022268.43</v>
      </c>
      <c r="E32" s="14">
        <v>3759556.73</v>
      </c>
      <c r="F32" s="14">
        <f t="shared" si="0"/>
        <v>-262711.70000000019</v>
      </c>
      <c r="G32" s="15">
        <f t="shared" si="1"/>
        <v>93.468568680285713</v>
      </c>
      <c r="H32" s="17"/>
    </row>
    <row r="33" spans="1:8" ht="14.25" customHeight="1" x14ac:dyDescent="0.2">
      <c r="A33" s="13"/>
      <c r="B33" s="12" t="s">
        <v>33</v>
      </c>
      <c r="C33" s="13"/>
      <c r="D33" s="14">
        <v>76423199.969999999</v>
      </c>
      <c r="E33" s="14">
        <v>71431577.310000002</v>
      </c>
      <c r="F33" s="14">
        <f t="shared" si="0"/>
        <v>-4991622.6599999964</v>
      </c>
      <c r="G33" s="15"/>
      <c r="H33" s="17"/>
    </row>
    <row r="34" spans="1:8" ht="32.25" customHeight="1" x14ac:dyDescent="0.2">
      <c r="A34" s="13" t="s">
        <v>3</v>
      </c>
      <c r="B34" s="12" t="s">
        <v>47</v>
      </c>
      <c r="C34" s="13" t="s">
        <v>56</v>
      </c>
      <c r="D34" s="14">
        <f>D35+D36</f>
        <v>8347388.5199999996</v>
      </c>
      <c r="E34" s="14">
        <f t="shared" ref="E34" si="7">E35+E36</f>
        <v>8345217.1899999995</v>
      </c>
      <c r="F34" s="14">
        <f t="shared" si="0"/>
        <v>-2171.3300000000745</v>
      </c>
      <c r="G34" s="15">
        <f t="shared" si="1"/>
        <v>99.973987912569328</v>
      </c>
      <c r="H34" s="17"/>
    </row>
    <row r="35" spans="1:8" x14ac:dyDescent="0.2">
      <c r="A35" s="13"/>
      <c r="B35" s="12" t="s">
        <v>32</v>
      </c>
      <c r="C35" s="13"/>
      <c r="D35" s="14">
        <v>418388.68</v>
      </c>
      <c r="E35" s="14">
        <v>417260.88</v>
      </c>
      <c r="F35" s="14">
        <f t="shared" si="0"/>
        <v>-1127.7999999999884</v>
      </c>
      <c r="G35" s="15">
        <f t="shared" si="1"/>
        <v>99.73044203777215</v>
      </c>
      <c r="H35" s="17"/>
    </row>
    <row r="36" spans="1:8" x14ac:dyDescent="0.2">
      <c r="A36" s="13"/>
      <c r="B36" s="12" t="s">
        <v>33</v>
      </c>
      <c r="C36" s="13"/>
      <c r="D36" s="14">
        <v>7928999.8399999999</v>
      </c>
      <c r="E36" s="14">
        <v>7927956.3099999996</v>
      </c>
      <c r="F36" s="14">
        <f t="shared" si="0"/>
        <v>-1043.5300000002608</v>
      </c>
      <c r="G36" s="15"/>
      <c r="H36" s="17"/>
    </row>
    <row r="37" spans="1:8" ht="41.25" customHeight="1" x14ac:dyDescent="0.2">
      <c r="A37" s="13" t="s">
        <v>5</v>
      </c>
      <c r="B37" s="12" t="s">
        <v>41</v>
      </c>
      <c r="C37" s="13" t="s">
        <v>56</v>
      </c>
      <c r="D37" s="14">
        <f>D38</f>
        <v>105535224.09</v>
      </c>
      <c r="E37" s="14">
        <f>E38</f>
        <v>4378092.5199999996</v>
      </c>
      <c r="F37" s="14">
        <f t="shared" si="0"/>
        <v>-101157131.57000001</v>
      </c>
      <c r="G37" s="15">
        <f t="shared" si="1"/>
        <v>4.1484656499770924</v>
      </c>
      <c r="H37" s="17"/>
    </row>
    <row r="38" spans="1:8" ht="13.5" customHeight="1" x14ac:dyDescent="0.2">
      <c r="A38" s="13"/>
      <c r="B38" s="12" t="s">
        <v>32</v>
      </c>
      <c r="C38" s="13"/>
      <c r="D38" s="14">
        <v>105535224.09</v>
      </c>
      <c r="E38" s="14">
        <v>4378092.5199999996</v>
      </c>
      <c r="F38" s="14">
        <f t="shared" si="0"/>
        <v>-101157131.57000001</v>
      </c>
      <c r="G38" s="15">
        <f t="shared" si="1"/>
        <v>4.1484656499770924</v>
      </c>
      <c r="H38" s="17"/>
    </row>
    <row r="39" spans="1:8" ht="55.5" customHeight="1" x14ac:dyDescent="0.2">
      <c r="A39" s="13" t="s">
        <v>4</v>
      </c>
      <c r="B39" s="12" t="s">
        <v>35</v>
      </c>
      <c r="C39" s="13" t="s">
        <v>56</v>
      </c>
      <c r="D39" s="14">
        <f>D40</f>
        <v>174734.42</v>
      </c>
      <c r="E39" s="14">
        <f>E40</f>
        <v>75159.11</v>
      </c>
      <c r="F39" s="14">
        <f t="shared" si="0"/>
        <v>-99575.310000000012</v>
      </c>
      <c r="G39" s="15">
        <f t="shared" si="1"/>
        <v>43.01333990177779</v>
      </c>
      <c r="H39" s="17"/>
    </row>
    <row r="40" spans="1:8" ht="12.75" customHeight="1" x14ac:dyDescent="0.2">
      <c r="A40" s="13"/>
      <c r="B40" s="12" t="s">
        <v>32</v>
      </c>
      <c r="C40" s="13"/>
      <c r="D40" s="14">
        <v>174734.42</v>
      </c>
      <c r="E40" s="14">
        <v>75159.11</v>
      </c>
      <c r="F40" s="14">
        <f t="shared" si="0"/>
        <v>-99575.310000000012</v>
      </c>
      <c r="G40" s="15">
        <f t="shared" si="1"/>
        <v>43.01333990177779</v>
      </c>
      <c r="H40" s="17"/>
    </row>
    <row r="41" spans="1:8" ht="32.25" customHeight="1" x14ac:dyDescent="0.2">
      <c r="A41" s="13" t="s">
        <v>1</v>
      </c>
      <c r="B41" s="12" t="s">
        <v>42</v>
      </c>
      <c r="C41" s="13" t="s">
        <v>56</v>
      </c>
      <c r="D41" s="14">
        <f>D42+D43</f>
        <v>283697775.63999999</v>
      </c>
      <c r="E41" s="14">
        <f t="shared" ref="E41" si="8">E42+E43</f>
        <v>176550365.19999999</v>
      </c>
      <c r="F41" s="14">
        <f t="shared" si="0"/>
        <v>-107147410.44</v>
      </c>
      <c r="G41" s="15">
        <f t="shared" si="1"/>
        <v>62.2318468312683</v>
      </c>
      <c r="H41" s="17"/>
    </row>
    <row r="42" spans="1:8" ht="12" customHeight="1" x14ac:dyDescent="0.2">
      <c r="A42" s="13"/>
      <c r="B42" s="12" t="s">
        <v>32</v>
      </c>
      <c r="C42" s="13"/>
      <c r="D42" s="14">
        <v>142457565.19999999</v>
      </c>
      <c r="E42" s="14">
        <v>35310165.200000003</v>
      </c>
      <c r="F42" s="14">
        <f t="shared" si="0"/>
        <v>-107147399.99999999</v>
      </c>
      <c r="G42" s="15">
        <f t="shared" si="1"/>
        <v>24.7864444056917</v>
      </c>
      <c r="H42" s="17"/>
    </row>
    <row r="43" spans="1:8" ht="12" customHeight="1" x14ac:dyDescent="0.2">
      <c r="A43" s="13"/>
      <c r="B43" s="12" t="s">
        <v>33</v>
      </c>
      <c r="C43" s="13"/>
      <c r="D43" s="14">
        <v>141240210.44</v>
      </c>
      <c r="E43" s="14">
        <v>141240200</v>
      </c>
      <c r="F43" s="14">
        <f t="shared" si="0"/>
        <v>-10.439999997615814</v>
      </c>
      <c r="G43" s="15">
        <f t="shared" si="1"/>
        <v>99.999992608337266</v>
      </c>
      <c r="H43" s="17"/>
    </row>
    <row r="44" spans="1:8" ht="33" customHeight="1" x14ac:dyDescent="0.2">
      <c r="A44" s="13" t="s">
        <v>2</v>
      </c>
      <c r="B44" s="12" t="s">
        <v>36</v>
      </c>
      <c r="C44" s="13" t="s">
        <v>56</v>
      </c>
      <c r="D44" s="14">
        <f>D45</f>
        <v>12936899.810000001</v>
      </c>
      <c r="E44" s="14">
        <f>E45</f>
        <v>12662330.560000001</v>
      </c>
      <c r="F44" s="14">
        <f t="shared" si="0"/>
        <v>-274569.25</v>
      </c>
      <c r="G44" s="15">
        <f t="shared" si="1"/>
        <v>97.877627143809491</v>
      </c>
      <c r="H44" s="17"/>
    </row>
    <row r="45" spans="1:8" ht="10.5" customHeight="1" x14ac:dyDescent="0.2">
      <c r="A45" s="13"/>
      <c r="B45" s="12" t="s">
        <v>32</v>
      </c>
      <c r="C45" s="13"/>
      <c r="D45" s="14">
        <v>12936899.810000001</v>
      </c>
      <c r="E45" s="14">
        <v>12662330.560000001</v>
      </c>
      <c r="F45" s="14">
        <f t="shared" si="0"/>
        <v>-274569.25</v>
      </c>
      <c r="G45" s="15">
        <f t="shared" si="1"/>
        <v>97.877627143809491</v>
      </c>
      <c r="H45" s="17"/>
    </row>
    <row r="46" spans="1:8" ht="42" customHeight="1" x14ac:dyDescent="0.2">
      <c r="A46" s="13" t="s">
        <v>19</v>
      </c>
      <c r="B46" s="12" t="s">
        <v>37</v>
      </c>
      <c r="C46" s="13" t="s">
        <v>56</v>
      </c>
      <c r="D46" s="14">
        <f>D47</f>
        <v>24247431.100000001</v>
      </c>
      <c r="E46" s="14">
        <f>E47</f>
        <v>18918723.050000001</v>
      </c>
      <c r="F46" s="14">
        <f t="shared" si="0"/>
        <v>-5328708.0500000007</v>
      </c>
      <c r="G46" s="15">
        <f t="shared" si="1"/>
        <v>78.023618139077826</v>
      </c>
      <c r="H46" s="17"/>
    </row>
    <row r="47" spans="1:8" ht="12.75" customHeight="1" x14ac:dyDescent="0.2">
      <c r="A47" s="13"/>
      <c r="B47" s="12" t="s">
        <v>32</v>
      </c>
      <c r="C47" s="13"/>
      <c r="D47" s="14">
        <v>24247431.100000001</v>
      </c>
      <c r="E47" s="14">
        <v>18918723.050000001</v>
      </c>
      <c r="F47" s="14">
        <f t="shared" si="0"/>
        <v>-5328708.0500000007</v>
      </c>
      <c r="G47" s="15">
        <f t="shared" si="1"/>
        <v>78.023618139077826</v>
      </c>
      <c r="H47" s="17"/>
    </row>
    <row r="48" spans="1:8" ht="28.5" customHeight="1" x14ac:dyDescent="0.2">
      <c r="A48" s="13" t="s">
        <v>20</v>
      </c>
      <c r="B48" s="12" t="s">
        <v>38</v>
      </c>
      <c r="C48" s="13" t="s">
        <v>56</v>
      </c>
      <c r="D48" s="14">
        <f>D49</f>
        <v>12739221.539999999</v>
      </c>
      <c r="E48" s="14">
        <f>E49</f>
        <v>12375468.369999999</v>
      </c>
      <c r="F48" s="14">
        <f t="shared" si="0"/>
        <v>-363753.16999999993</v>
      </c>
      <c r="G48" s="15">
        <f t="shared" si="1"/>
        <v>97.144620109966311</v>
      </c>
      <c r="H48" s="17"/>
    </row>
    <row r="49" spans="1:8" ht="11.25" customHeight="1" x14ac:dyDescent="0.2">
      <c r="A49" s="13"/>
      <c r="B49" s="12" t="s">
        <v>32</v>
      </c>
      <c r="C49" s="13"/>
      <c r="D49" s="14">
        <v>12739221.539999999</v>
      </c>
      <c r="E49" s="14">
        <v>12375468.369999999</v>
      </c>
      <c r="F49" s="14">
        <f t="shared" si="0"/>
        <v>-363753.16999999993</v>
      </c>
      <c r="G49" s="15">
        <f t="shared" si="1"/>
        <v>97.144620109966311</v>
      </c>
      <c r="H49" s="17"/>
    </row>
    <row r="50" spans="1:8" ht="30" customHeight="1" x14ac:dyDescent="0.2">
      <c r="A50" s="13" t="s">
        <v>21</v>
      </c>
      <c r="B50" s="12" t="s">
        <v>49</v>
      </c>
      <c r="C50" s="13" t="s">
        <v>56</v>
      </c>
      <c r="D50" s="14">
        <f>D51</f>
        <v>21474858.93</v>
      </c>
      <c r="E50" s="14">
        <f>E51</f>
        <v>21460154.210000001</v>
      </c>
      <c r="F50" s="14">
        <f t="shared" si="0"/>
        <v>-14704.719999998808</v>
      </c>
      <c r="G50" s="15">
        <f t="shared" si="1"/>
        <v>99.931525883136501</v>
      </c>
      <c r="H50" s="17"/>
    </row>
    <row r="51" spans="1:8" x14ac:dyDescent="0.2">
      <c r="A51" s="13"/>
      <c r="B51" s="12" t="s">
        <v>32</v>
      </c>
      <c r="C51" s="13"/>
      <c r="D51" s="14">
        <v>21474858.93</v>
      </c>
      <c r="E51" s="14">
        <v>21460154.210000001</v>
      </c>
      <c r="F51" s="14">
        <f t="shared" si="0"/>
        <v>-14704.719999998808</v>
      </c>
      <c r="G51" s="15">
        <f t="shared" si="1"/>
        <v>99.931525883136501</v>
      </c>
      <c r="H51" s="17"/>
    </row>
    <row r="52" spans="1:8" ht="39" customHeight="1" x14ac:dyDescent="0.2">
      <c r="A52" s="13" t="s">
        <v>22</v>
      </c>
      <c r="B52" s="12" t="s">
        <v>51</v>
      </c>
      <c r="C52" s="13" t="s">
        <v>57</v>
      </c>
      <c r="D52" s="14">
        <f>D53</f>
        <v>87427125.489999995</v>
      </c>
      <c r="E52" s="14">
        <f>E53</f>
        <v>87059584.230000004</v>
      </c>
      <c r="F52" s="14">
        <f t="shared" si="0"/>
        <v>-367541.25999999046</v>
      </c>
      <c r="G52" s="15">
        <f t="shared" si="1"/>
        <v>99.579602717188692</v>
      </c>
      <c r="H52" s="17"/>
    </row>
    <row r="53" spans="1:8" ht="15" customHeight="1" x14ac:dyDescent="0.2">
      <c r="A53" s="13"/>
      <c r="B53" s="12" t="s">
        <v>32</v>
      </c>
      <c r="C53" s="13"/>
      <c r="D53" s="14">
        <v>87427125.489999995</v>
      </c>
      <c r="E53" s="14">
        <v>87059584.230000004</v>
      </c>
      <c r="F53" s="14">
        <f t="shared" si="0"/>
        <v>-367541.25999999046</v>
      </c>
      <c r="G53" s="15">
        <f t="shared" si="1"/>
        <v>99.579602717188692</v>
      </c>
      <c r="H53" s="17"/>
    </row>
    <row r="54" spans="1:8" ht="21" customHeight="1" x14ac:dyDescent="0.2">
      <c r="A54" s="13" t="s">
        <v>23</v>
      </c>
      <c r="B54" s="12" t="s">
        <v>50</v>
      </c>
      <c r="C54" s="13" t="s">
        <v>56</v>
      </c>
      <c r="D54" s="14">
        <f>D55</f>
        <v>18386685.16</v>
      </c>
      <c r="E54" s="14">
        <f>E55</f>
        <v>17197671.07</v>
      </c>
      <c r="F54" s="14">
        <f t="shared" si="0"/>
        <v>-1189014.0899999999</v>
      </c>
      <c r="G54" s="15">
        <f t="shared" si="1"/>
        <v>93.533287378049607</v>
      </c>
      <c r="H54" s="17"/>
    </row>
    <row r="55" spans="1:8" x14ac:dyDescent="0.2">
      <c r="A55" s="13"/>
      <c r="B55" s="12" t="s">
        <v>32</v>
      </c>
      <c r="C55" s="13"/>
      <c r="D55" s="14">
        <v>18386685.16</v>
      </c>
      <c r="E55" s="14">
        <v>17197671.07</v>
      </c>
      <c r="F55" s="14">
        <f t="shared" si="0"/>
        <v>-1189014.0899999999</v>
      </c>
      <c r="G55" s="15">
        <f t="shared" si="1"/>
        <v>93.533287378049607</v>
      </c>
      <c r="H55" s="17"/>
    </row>
    <row r="56" spans="1:8" ht="33.75" customHeight="1" x14ac:dyDescent="0.2">
      <c r="A56" s="13" t="s">
        <v>24</v>
      </c>
      <c r="B56" s="12" t="s">
        <v>64</v>
      </c>
      <c r="C56" s="13" t="s">
        <v>56</v>
      </c>
      <c r="D56" s="14">
        <f>D57</f>
        <v>61571652.780000001</v>
      </c>
      <c r="E56" s="14">
        <f>E57</f>
        <v>46556229.549999997</v>
      </c>
      <c r="F56" s="14">
        <f t="shared" si="0"/>
        <v>-15015423.230000004</v>
      </c>
      <c r="G56" s="15">
        <f t="shared" si="1"/>
        <v>75.613090518048608</v>
      </c>
      <c r="H56" s="17"/>
    </row>
    <row r="57" spans="1:8" x14ac:dyDescent="0.2">
      <c r="A57" s="13"/>
      <c r="B57" s="12" t="s">
        <v>32</v>
      </c>
      <c r="C57" s="13"/>
      <c r="D57" s="14">
        <v>61571652.780000001</v>
      </c>
      <c r="E57" s="14">
        <v>46556229.549999997</v>
      </c>
      <c r="F57" s="14">
        <f t="shared" si="0"/>
        <v>-15015423.230000004</v>
      </c>
      <c r="G57" s="15">
        <f t="shared" si="1"/>
        <v>75.613090518048608</v>
      </c>
      <c r="H57" s="17"/>
    </row>
    <row r="58" spans="1:8" ht="37.5" customHeight="1" x14ac:dyDescent="0.2">
      <c r="A58" s="13" t="s">
        <v>25</v>
      </c>
      <c r="B58" s="12" t="s">
        <v>52</v>
      </c>
      <c r="C58" s="13" t="s">
        <v>67</v>
      </c>
      <c r="D58" s="14">
        <f t="shared" ref="D58:E58" si="9">D59+D60</f>
        <v>58756230.590000004</v>
      </c>
      <c r="E58" s="14">
        <f t="shared" si="9"/>
        <v>58081412.829999998</v>
      </c>
      <c r="F58" s="14">
        <f t="shared" si="0"/>
        <v>-674817.76000000536</v>
      </c>
      <c r="G58" s="15">
        <f t="shared" si="1"/>
        <v>98.851495827380631</v>
      </c>
      <c r="H58" s="17"/>
    </row>
    <row r="59" spans="1:8" x14ac:dyDescent="0.2">
      <c r="A59" s="13"/>
      <c r="B59" s="12" t="s">
        <v>32</v>
      </c>
      <c r="C59" s="13"/>
      <c r="D59" s="14">
        <f>8336213.83+5546251.65</f>
        <v>13882465.48</v>
      </c>
      <c r="E59" s="14">
        <v>13808185.720000001</v>
      </c>
      <c r="F59" s="14">
        <f t="shared" si="0"/>
        <v>-74279.759999999776</v>
      </c>
      <c r="G59" s="15">
        <f t="shared" si="1"/>
        <v>99.464938269740259</v>
      </c>
      <c r="H59" s="17"/>
    </row>
    <row r="60" spans="1:8" x14ac:dyDescent="0.2">
      <c r="A60" s="13"/>
      <c r="B60" s="12" t="s">
        <v>33</v>
      </c>
      <c r="C60" s="13"/>
      <c r="D60" s="14">
        <v>44873765.109999999</v>
      </c>
      <c r="E60" s="14">
        <v>44273227.109999999</v>
      </c>
      <c r="F60" s="14">
        <f t="shared" si="0"/>
        <v>-600538</v>
      </c>
      <c r="G60" s="15">
        <f t="shared" si="1"/>
        <v>98.661716932983239</v>
      </c>
      <c r="H60" s="17"/>
    </row>
    <row r="61" spans="1:8" ht="24.75" customHeight="1" x14ac:dyDescent="0.2">
      <c r="A61" s="13" t="s">
        <v>26</v>
      </c>
      <c r="B61" s="12" t="s">
        <v>39</v>
      </c>
      <c r="C61" s="13" t="s">
        <v>67</v>
      </c>
      <c r="D61" s="14">
        <f>D62+D63</f>
        <v>501845279.28999996</v>
      </c>
      <c r="E61" s="14">
        <f t="shared" ref="E61" si="10">E62+E63</f>
        <v>495206581.59999996</v>
      </c>
      <c r="F61" s="14">
        <f t="shared" si="0"/>
        <v>-6638697.6899999976</v>
      </c>
      <c r="G61" s="15">
        <f t="shared" si="1"/>
        <v>98.677142544930916</v>
      </c>
      <c r="H61" s="17"/>
    </row>
    <row r="62" spans="1:8" x14ac:dyDescent="0.2">
      <c r="A62" s="13"/>
      <c r="B62" s="12" t="s">
        <v>32</v>
      </c>
      <c r="C62" s="13"/>
      <c r="D62" s="14">
        <f>54564980.89+5800000</f>
        <v>60364980.890000001</v>
      </c>
      <c r="E62" s="14">
        <v>54472724.460000001</v>
      </c>
      <c r="F62" s="14">
        <f t="shared" si="0"/>
        <v>-5892256.4299999997</v>
      </c>
      <c r="G62" s="15">
        <f t="shared" si="1"/>
        <v>90.238949233269608</v>
      </c>
      <c r="H62" s="17"/>
    </row>
    <row r="63" spans="1:8" x14ac:dyDescent="0.2">
      <c r="A63" s="13"/>
      <c r="B63" s="12" t="s">
        <v>33</v>
      </c>
      <c r="C63" s="13"/>
      <c r="D63" s="14">
        <v>441480298.39999998</v>
      </c>
      <c r="E63" s="14">
        <v>440733857.13999999</v>
      </c>
      <c r="F63" s="14">
        <f t="shared" si="0"/>
        <v>-746441.25999999046</v>
      </c>
      <c r="G63" s="15"/>
      <c r="H63" s="17"/>
    </row>
    <row r="64" spans="1:8" ht="75" customHeight="1" x14ac:dyDescent="0.2">
      <c r="A64" s="13" t="s">
        <v>27</v>
      </c>
      <c r="B64" s="12" t="s">
        <v>53</v>
      </c>
      <c r="C64" s="13" t="s">
        <v>67</v>
      </c>
      <c r="D64" s="14">
        <f>D65</f>
        <v>10530635</v>
      </c>
      <c r="E64" s="14">
        <f>E65</f>
        <v>10530635</v>
      </c>
      <c r="F64" s="14">
        <f t="shared" si="0"/>
        <v>0</v>
      </c>
      <c r="G64" s="15">
        <f t="shared" si="1"/>
        <v>100</v>
      </c>
      <c r="H64" s="17"/>
    </row>
    <row r="65" spans="1:8" x14ac:dyDescent="0.2">
      <c r="A65" s="13"/>
      <c r="B65" s="12" t="s">
        <v>32</v>
      </c>
      <c r="C65" s="13"/>
      <c r="D65" s="14">
        <v>10530635</v>
      </c>
      <c r="E65" s="14">
        <v>10530635</v>
      </c>
      <c r="F65" s="14">
        <f t="shared" si="0"/>
        <v>0</v>
      </c>
      <c r="G65" s="15">
        <f t="shared" si="1"/>
        <v>100</v>
      </c>
      <c r="H65" s="17"/>
    </row>
    <row r="66" spans="1:8" ht="75.75" customHeight="1" x14ac:dyDescent="0.2">
      <c r="A66" s="13" t="s">
        <v>28</v>
      </c>
      <c r="B66" s="12" t="s">
        <v>48</v>
      </c>
      <c r="C66" s="13" t="s">
        <v>57</v>
      </c>
      <c r="D66" s="14">
        <f>D67+D68</f>
        <v>1041982238.6</v>
      </c>
      <c r="E66" s="14">
        <f t="shared" ref="E66" si="11">E67+E68</f>
        <v>1041982175.7</v>
      </c>
      <c r="F66" s="14">
        <f t="shared" si="0"/>
        <v>-62.899999976158142</v>
      </c>
      <c r="G66" s="15">
        <f t="shared" si="1"/>
        <v>99.999993963428778</v>
      </c>
      <c r="H66" s="17"/>
    </row>
    <row r="67" spans="1:8" x14ac:dyDescent="0.2">
      <c r="A67" s="13"/>
      <c r="B67" s="12" t="s">
        <v>32</v>
      </c>
      <c r="C67" s="13"/>
      <c r="D67" s="14">
        <v>67316034.129999995</v>
      </c>
      <c r="E67" s="14">
        <v>67315975.700000003</v>
      </c>
      <c r="F67" s="14">
        <f t="shared" si="0"/>
        <v>-58.429999992251396</v>
      </c>
      <c r="G67" s="15">
        <f t="shared" si="1"/>
        <v>99.999913200471852</v>
      </c>
      <c r="H67" s="17"/>
    </row>
    <row r="68" spans="1:8" x14ac:dyDescent="0.2">
      <c r="A68" s="13"/>
      <c r="B68" s="12" t="s">
        <v>33</v>
      </c>
      <c r="C68" s="13"/>
      <c r="D68" s="14">
        <f>703649604.47+271016600</f>
        <v>974666204.47000003</v>
      </c>
      <c r="E68" s="14">
        <v>974666200</v>
      </c>
      <c r="F68" s="14">
        <f t="shared" si="0"/>
        <v>-4.4700000286102295</v>
      </c>
      <c r="G68" s="15"/>
      <c r="H68" s="17"/>
    </row>
    <row r="69" spans="1:8" ht="40.5" customHeight="1" x14ac:dyDescent="0.2">
      <c r="A69" s="13" t="s">
        <v>29</v>
      </c>
      <c r="B69" s="12" t="s">
        <v>65</v>
      </c>
      <c r="C69" s="13" t="s">
        <v>56</v>
      </c>
      <c r="D69" s="14">
        <f>D70</f>
        <v>181950938.81</v>
      </c>
      <c r="E69" s="14">
        <f>E70</f>
        <v>13533762.24</v>
      </c>
      <c r="F69" s="14">
        <f t="shared" si="0"/>
        <v>-168417176.56999999</v>
      </c>
      <c r="G69" s="15">
        <f t="shared" si="1"/>
        <v>7.4381381753311331</v>
      </c>
      <c r="H69" s="18"/>
    </row>
    <row r="70" spans="1:8" x14ac:dyDescent="0.2">
      <c r="A70" s="13"/>
      <c r="B70" s="12" t="s">
        <v>32</v>
      </c>
      <c r="C70" s="13"/>
      <c r="D70" s="14">
        <v>181950938.81</v>
      </c>
      <c r="E70" s="14">
        <v>13533762.24</v>
      </c>
      <c r="F70" s="14">
        <f t="shared" si="0"/>
        <v>-168417176.56999999</v>
      </c>
      <c r="G70" s="15">
        <f t="shared" si="1"/>
        <v>7.4381381753311331</v>
      </c>
      <c r="H70" s="17"/>
    </row>
    <row r="71" spans="1:8" ht="25.5" x14ac:dyDescent="0.2">
      <c r="A71" s="13" t="s">
        <v>68</v>
      </c>
      <c r="B71" s="12" t="s">
        <v>69</v>
      </c>
      <c r="C71" s="13" t="s">
        <v>57</v>
      </c>
      <c r="D71" s="14">
        <f>D72</f>
        <v>135151965</v>
      </c>
      <c r="E71" s="14">
        <f>E72</f>
        <v>135151965</v>
      </c>
      <c r="F71" s="14">
        <f t="shared" si="0"/>
        <v>0</v>
      </c>
      <c r="G71" s="15">
        <f t="shared" ref="G71:G101" si="12">E71/D71*100</f>
        <v>100</v>
      </c>
      <c r="H71" s="17"/>
    </row>
    <row r="72" spans="1:8" x14ac:dyDescent="0.2">
      <c r="A72" s="13"/>
      <c r="B72" s="12" t="s">
        <v>32</v>
      </c>
      <c r="C72" s="13"/>
      <c r="D72" s="14">
        <v>135151965</v>
      </c>
      <c r="E72" s="14">
        <v>135151965</v>
      </c>
      <c r="F72" s="14">
        <f t="shared" si="0"/>
        <v>0</v>
      </c>
      <c r="G72" s="15">
        <f t="shared" si="12"/>
        <v>100</v>
      </c>
      <c r="H72" s="17"/>
    </row>
    <row r="73" spans="1:8" ht="91.5" customHeight="1" x14ac:dyDescent="0.2">
      <c r="A73" s="13" t="s">
        <v>70</v>
      </c>
      <c r="B73" s="12" t="s">
        <v>72</v>
      </c>
      <c r="C73" s="13" t="s">
        <v>56</v>
      </c>
      <c r="D73" s="14">
        <f>D74</f>
        <v>2900000</v>
      </c>
      <c r="E73" s="14">
        <v>0</v>
      </c>
      <c r="F73" s="14">
        <f t="shared" si="0"/>
        <v>-2900000</v>
      </c>
      <c r="G73" s="15">
        <f t="shared" si="12"/>
        <v>0</v>
      </c>
      <c r="H73" s="17"/>
    </row>
    <row r="74" spans="1:8" x14ac:dyDescent="0.2">
      <c r="A74" s="13"/>
      <c r="B74" s="12" t="s">
        <v>32</v>
      </c>
      <c r="C74" s="13"/>
      <c r="D74" s="14">
        <v>2900000</v>
      </c>
      <c r="E74" s="14">
        <v>0</v>
      </c>
      <c r="F74" s="14">
        <f t="shared" si="0"/>
        <v>-2900000</v>
      </c>
      <c r="G74" s="15">
        <f t="shared" si="12"/>
        <v>0</v>
      </c>
      <c r="H74" s="17"/>
    </row>
    <row r="75" spans="1:8" ht="66.75" customHeight="1" x14ac:dyDescent="0.2">
      <c r="A75" s="13" t="s">
        <v>71</v>
      </c>
      <c r="B75" s="12" t="s">
        <v>73</v>
      </c>
      <c r="C75" s="13" t="s">
        <v>56</v>
      </c>
      <c r="D75" s="14">
        <f>D76</f>
        <v>2600000</v>
      </c>
      <c r="E75" s="14">
        <v>0</v>
      </c>
      <c r="F75" s="14">
        <f t="shared" si="0"/>
        <v>-2600000</v>
      </c>
      <c r="G75" s="15">
        <f t="shared" si="12"/>
        <v>0</v>
      </c>
      <c r="H75" s="17"/>
    </row>
    <row r="76" spans="1:8" x14ac:dyDescent="0.2">
      <c r="A76" s="13"/>
      <c r="B76" s="12" t="s">
        <v>32</v>
      </c>
      <c r="C76" s="13"/>
      <c r="D76" s="14">
        <v>2600000</v>
      </c>
      <c r="E76" s="14">
        <v>0</v>
      </c>
      <c r="F76" s="14">
        <f t="shared" ref="F76:F90" si="13">E76-D76</f>
        <v>-2600000</v>
      </c>
      <c r="G76" s="15">
        <f t="shared" si="12"/>
        <v>0</v>
      </c>
      <c r="H76" s="17"/>
    </row>
    <row r="77" spans="1:8" ht="40.5" customHeight="1" x14ac:dyDescent="0.2">
      <c r="A77" s="13" t="s">
        <v>74</v>
      </c>
      <c r="B77" s="12" t="s">
        <v>75</v>
      </c>
      <c r="C77" s="13" t="s">
        <v>56</v>
      </c>
      <c r="D77" s="14">
        <f>D78</f>
        <v>2326884.79</v>
      </c>
      <c r="E77" s="14">
        <v>0</v>
      </c>
      <c r="F77" s="14">
        <f t="shared" si="13"/>
        <v>-2326884.79</v>
      </c>
      <c r="G77" s="15">
        <f t="shared" si="12"/>
        <v>0</v>
      </c>
      <c r="H77" s="17"/>
    </row>
    <row r="78" spans="1:8" x14ac:dyDescent="0.2">
      <c r="A78" s="13"/>
      <c r="B78" s="12" t="s">
        <v>32</v>
      </c>
      <c r="C78" s="13"/>
      <c r="D78" s="14">
        <v>2326884.79</v>
      </c>
      <c r="E78" s="14">
        <v>0</v>
      </c>
      <c r="F78" s="14">
        <f t="shared" si="13"/>
        <v>-2326884.79</v>
      </c>
      <c r="G78" s="15">
        <f t="shared" si="12"/>
        <v>0</v>
      </c>
      <c r="H78" s="17"/>
    </row>
    <row r="79" spans="1:8" ht="26.25" customHeight="1" x14ac:dyDescent="0.2">
      <c r="A79" s="13" t="s">
        <v>77</v>
      </c>
      <c r="B79" s="12" t="s">
        <v>76</v>
      </c>
      <c r="C79" s="13" t="s">
        <v>56</v>
      </c>
      <c r="D79" s="14">
        <f>D80</f>
        <v>1040000</v>
      </c>
      <c r="E79" s="14">
        <v>0</v>
      </c>
      <c r="F79" s="14">
        <f t="shared" si="13"/>
        <v>-1040000</v>
      </c>
      <c r="G79" s="15">
        <f t="shared" si="12"/>
        <v>0</v>
      </c>
      <c r="H79" s="17"/>
    </row>
    <row r="80" spans="1:8" x14ac:dyDescent="0.2">
      <c r="A80" s="13"/>
      <c r="B80" s="12" t="s">
        <v>32</v>
      </c>
      <c r="C80" s="13"/>
      <c r="D80" s="14">
        <v>1040000</v>
      </c>
      <c r="E80" s="14">
        <v>0</v>
      </c>
      <c r="F80" s="14">
        <f t="shared" si="13"/>
        <v>-1040000</v>
      </c>
      <c r="G80" s="15">
        <f t="shared" si="12"/>
        <v>0</v>
      </c>
      <c r="H80" s="17"/>
    </row>
    <row r="81" spans="1:8" ht="41.25" customHeight="1" x14ac:dyDescent="0.2">
      <c r="A81" s="13" t="s">
        <v>79</v>
      </c>
      <c r="B81" s="12" t="s">
        <v>78</v>
      </c>
      <c r="C81" s="13" t="s">
        <v>56</v>
      </c>
      <c r="D81" s="14">
        <f>D82</f>
        <v>16400000</v>
      </c>
      <c r="E81" s="14">
        <v>0</v>
      </c>
      <c r="F81" s="14">
        <f t="shared" si="13"/>
        <v>-16400000</v>
      </c>
      <c r="G81" s="15">
        <f t="shared" si="12"/>
        <v>0</v>
      </c>
      <c r="H81" s="17"/>
    </row>
    <row r="82" spans="1:8" x14ac:dyDescent="0.2">
      <c r="A82" s="13"/>
      <c r="B82" s="12" t="s">
        <v>32</v>
      </c>
      <c r="C82" s="13"/>
      <c r="D82" s="14">
        <v>16400000</v>
      </c>
      <c r="E82" s="14">
        <v>0</v>
      </c>
      <c r="F82" s="14">
        <f t="shared" si="13"/>
        <v>-16400000</v>
      </c>
      <c r="G82" s="15">
        <f t="shared" si="12"/>
        <v>0</v>
      </c>
      <c r="H82" s="17"/>
    </row>
    <row r="83" spans="1:8" ht="27" customHeight="1" x14ac:dyDescent="0.2">
      <c r="A83" s="13" t="s">
        <v>80</v>
      </c>
      <c r="B83" s="12" t="s">
        <v>82</v>
      </c>
      <c r="C83" s="13" t="s">
        <v>56</v>
      </c>
      <c r="D83" s="14">
        <f>D84</f>
        <v>4282340</v>
      </c>
      <c r="E83" s="14">
        <v>0</v>
      </c>
      <c r="F83" s="14">
        <f t="shared" si="13"/>
        <v>-4282340</v>
      </c>
      <c r="G83" s="15">
        <f t="shared" si="12"/>
        <v>0</v>
      </c>
      <c r="H83" s="17"/>
    </row>
    <row r="84" spans="1:8" x14ac:dyDescent="0.2">
      <c r="A84" s="13"/>
      <c r="B84" s="12" t="s">
        <v>32</v>
      </c>
      <c r="C84" s="13"/>
      <c r="D84" s="14">
        <v>4282340</v>
      </c>
      <c r="E84" s="14">
        <v>0</v>
      </c>
      <c r="F84" s="14">
        <f t="shared" si="13"/>
        <v>-4282340</v>
      </c>
      <c r="G84" s="15">
        <f t="shared" si="12"/>
        <v>0</v>
      </c>
      <c r="H84" s="17"/>
    </row>
    <row r="85" spans="1:8" ht="39.75" customHeight="1" x14ac:dyDescent="0.2">
      <c r="A85" s="13" t="s">
        <v>81</v>
      </c>
      <c r="B85" s="12" t="s">
        <v>83</v>
      </c>
      <c r="C85" s="13" t="s">
        <v>56</v>
      </c>
      <c r="D85" s="14">
        <f>D86</f>
        <v>544200</v>
      </c>
      <c r="E85" s="14">
        <v>0</v>
      </c>
      <c r="F85" s="14">
        <f t="shared" si="13"/>
        <v>-544200</v>
      </c>
      <c r="G85" s="15">
        <f t="shared" si="12"/>
        <v>0</v>
      </c>
      <c r="H85" s="17"/>
    </row>
    <row r="86" spans="1:8" x14ac:dyDescent="0.2">
      <c r="A86" s="13"/>
      <c r="B86" s="12" t="s">
        <v>32</v>
      </c>
      <c r="C86" s="13"/>
      <c r="D86" s="14">
        <v>544200</v>
      </c>
      <c r="E86" s="14">
        <v>0</v>
      </c>
      <c r="F86" s="14">
        <f t="shared" si="13"/>
        <v>-544200</v>
      </c>
      <c r="G86" s="15">
        <f t="shared" si="12"/>
        <v>0</v>
      </c>
      <c r="H86" s="17"/>
    </row>
    <row r="87" spans="1:8" ht="31.5" customHeight="1" x14ac:dyDescent="0.2">
      <c r="A87" s="13" t="s">
        <v>85</v>
      </c>
      <c r="B87" s="12" t="s">
        <v>84</v>
      </c>
      <c r="C87" s="13" t="s">
        <v>56</v>
      </c>
      <c r="D87" s="14">
        <f>D88</f>
        <v>17720977.239999998</v>
      </c>
      <c r="E87" s="14">
        <v>0</v>
      </c>
      <c r="F87" s="14">
        <f t="shared" si="13"/>
        <v>-17720977.239999998</v>
      </c>
      <c r="G87" s="15">
        <f t="shared" si="12"/>
        <v>0</v>
      </c>
      <c r="H87" s="17"/>
    </row>
    <row r="88" spans="1:8" x14ac:dyDescent="0.2">
      <c r="A88" s="13"/>
      <c r="B88" s="12" t="s">
        <v>32</v>
      </c>
      <c r="C88" s="13"/>
      <c r="D88" s="14">
        <v>17720977.239999998</v>
      </c>
      <c r="E88" s="14">
        <v>0</v>
      </c>
      <c r="F88" s="14">
        <f t="shared" si="13"/>
        <v>-17720977.239999998</v>
      </c>
      <c r="G88" s="15">
        <f t="shared" si="12"/>
        <v>0</v>
      </c>
      <c r="H88" s="17"/>
    </row>
    <row r="89" spans="1:8" ht="63.75" x14ac:dyDescent="0.2">
      <c r="A89" s="13" t="s">
        <v>87</v>
      </c>
      <c r="B89" s="12" t="s">
        <v>86</v>
      </c>
      <c r="C89" s="13" t="s">
        <v>56</v>
      </c>
      <c r="D89" s="14">
        <f>D90</f>
        <v>40426.800000000003</v>
      </c>
      <c r="E89" s="14">
        <v>0</v>
      </c>
      <c r="F89" s="14">
        <f t="shared" si="13"/>
        <v>-40426.800000000003</v>
      </c>
      <c r="G89" s="15">
        <f t="shared" si="12"/>
        <v>0</v>
      </c>
      <c r="H89" s="17"/>
    </row>
    <row r="90" spans="1:8" x14ac:dyDescent="0.2">
      <c r="A90" s="13"/>
      <c r="B90" s="12" t="s">
        <v>32</v>
      </c>
      <c r="C90" s="13"/>
      <c r="D90" s="14">
        <v>40426.800000000003</v>
      </c>
      <c r="E90" s="14">
        <v>0</v>
      </c>
      <c r="F90" s="14">
        <f t="shared" si="13"/>
        <v>-40426.800000000003</v>
      </c>
      <c r="G90" s="15">
        <f t="shared" si="12"/>
        <v>0</v>
      </c>
      <c r="H90" s="17"/>
    </row>
    <row r="91" spans="1:8" ht="25.5" x14ac:dyDescent="0.2">
      <c r="A91" s="13" t="s">
        <v>88</v>
      </c>
      <c r="B91" s="12" t="s">
        <v>89</v>
      </c>
      <c r="C91" s="13" t="s">
        <v>56</v>
      </c>
      <c r="D91" s="14">
        <f>D92</f>
        <v>23438.14</v>
      </c>
      <c r="E91" s="14">
        <v>0</v>
      </c>
      <c r="F91" s="14">
        <f t="shared" ref="F91:F100" si="14">E91-D91</f>
        <v>-23438.14</v>
      </c>
      <c r="G91" s="15">
        <f t="shared" ref="G91:G100" si="15">E91/D91*100</f>
        <v>0</v>
      </c>
      <c r="H91" s="17"/>
    </row>
    <row r="92" spans="1:8" x14ac:dyDescent="0.2">
      <c r="A92" s="13"/>
      <c r="B92" s="12" t="s">
        <v>32</v>
      </c>
      <c r="C92" s="13"/>
      <c r="D92" s="14">
        <v>23438.14</v>
      </c>
      <c r="E92" s="14">
        <v>0</v>
      </c>
      <c r="F92" s="14">
        <f t="shared" si="14"/>
        <v>-23438.14</v>
      </c>
      <c r="G92" s="15">
        <f t="shared" si="15"/>
        <v>0</v>
      </c>
      <c r="H92" s="17"/>
    </row>
    <row r="93" spans="1:8" ht="25.5" x14ac:dyDescent="0.2">
      <c r="A93" s="13" t="s">
        <v>91</v>
      </c>
      <c r="B93" s="12" t="s">
        <v>90</v>
      </c>
      <c r="C93" s="13" t="s">
        <v>56</v>
      </c>
      <c r="D93" s="14">
        <f>D94</f>
        <v>8458537</v>
      </c>
      <c r="E93" s="14">
        <v>0</v>
      </c>
      <c r="F93" s="14">
        <f t="shared" si="14"/>
        <v>-8458537</v>
      </c>
      <c r="G93" s="15">
        <f t="shared" si="15"/>
        <v>0</v>
      </c>
      <c r="H93" s="17"/>
    </row>
    <row r="94" spans="1:8" x14ac:dyDescent="0.2">
      <c r="A94" s="13"/>
      <c r="B94" s="12" t="s">
        <v>32</v>
      </c>
      <c r="C94" s="13"/>
      <c r="D94" s="14">
        <v>8458537</v>
      </c>
      <c r="E94" s="14">
        <v>0</v>
      </c>
      <c r="F94" s="14">
        <f t="shared" si="14"/>
        <v>-8458537</v>
      </c>
      <c r="G94" s="15">
        <f t="shared" si="15"/>
        <v>0</v>
      </c>
      <c r="H94" s="17"/>
    </row>
    <row r="95" spans="1:8" ht="25.5" x14ac:dyDescent="0.2">
      <c r="A95" s="13" t="s">
        <v>93</v>
      </c>
      <c r="B95" s="12" t="s">
        <v>92</v>
      </c>
      <c r="C95" s="13" t="s">
        <v>56</v>
      </c>
      <c r="D95" s="14">
        <f>D96</f>
        <v>10004264.32</v>
      </c>
      <c r="E95" s="14">
        <v>0</v>
      </c>
      <c r="F95" s="14">
        <f t="shared" si="14"/>
        <v>-10004264.32</v>
      </c>
      <c r="G95" s="15">
        <f t="shared" si="15"/>
        <v>0</v>
      </c>
      <c r="H95" s="17"/>
    </row>
    <row r="96" spans="1:8" x14ac:dyDescent="0.2">
      <c r="A96" s="13"/>
      <c r="B96" s="12" t="s">
        <v>32</v>
      </c>
      <c r="C96" s="13"/>
      <c r="D96" s="14">
        <f>10000000+4264.32</f>
        <v>10004264.32</v>
      </c>
      <c r="E96" s="14">
        <v>0</v>
      </c>
      <c r="F96" s="14">
        <f t="shared" si="14"/>
        <v>-10004264.32</v>
      </c>
      <c r="G96" s="15">
        <f t="shared" si="15"/>
        <v>0</v>
      </c>
      <c r="H96" s="17"/>
    </row>
    <row r="97" spans="1:8" ht="38.25" x14ac:dyDescent="0.2">
      <c r="A97" s="13" t="s">
        <v>95</v>
      </c>
      <c r="B97" s="12" t="s">
        <v>94</v>
      </c>
      <c r="C97" s="13" t="s">
        <v>56</v>
      </c>
      <c r="D97" s="14">
        <f>D100</f>
        <v>11936000</v>
      </c>
      <c r="E97" s="14">
        <v>0</v>
      </c>
      <c r="F97" s="14">
        <f t="shared" si="14"/>
        <v>-11936000</v>
      </c>
      <c r="G97" s="15">
        <f t="shared" si="15"/>
        <v>0</v>
      </c>
      <c r="H97" s="17"/>
    </row>
    <row r="98" spans="1:8" x14ac:dyDescent="0.2">
      <c r="A98" s="13"/>
      <c r="B98" s="12" t="s">
        <v>32</v>
      </c>
      <c r="C98" s="13"/>
      <c r="D98" s="14">
        <v>11936000</v>
      </c>
      <c r="E98" s="14">
        <v>0</v>
      </c>
      <c r="F98" s="14">
        <f t="shared" ref="F98" si="16">E98-D98</f>
        <v>-11936000</v>
      </c>
      <c r="G98" s="15">
        <f t="shared" ref="G98" si="17">E98/D98*100</f>
        <v>0</v>
      </c>
      <c r="H98" s="17"/>
    </row>
    <row r="99" spans="1:8" ht="25.5" x14ac:dyDescent="0.2">
      <c r="A99" s="13" t="s">
        <v>97</v>
      </c>
      <c r="B99" s="12" t="s">
        <v>96</v>
      </c>
      <c r="C99" s="13" t="s">
        <v>56</v>
      </c>
      <c r="D99" s="14">
        <v>173725.6</v>
      </c>
      <c r="E99" s="14">
        <v>0</v>
      </c>
      <c r="F99" s="14">
        <f t="shared" ref="F99" si="18">E99-D99</f>
        <v>-173725.6</v>
      </c>
      <c r="G99" s="15">
        <f t="shared" ref="G99" si="19">E99/D99*100</f>
        <v>0</v>
      </c>
      <c r="H99" s="17"/>
    </row>
    <row r="100" spans="1:8" x14ac:dyDescent="0.2">
      <c r="A100" s="13"/>
      <c r="B100" s="12" t="s">
        <v>32</v>
      </c>
      <c r="C100" s="13"/>
      <c r="D100" s="14">
        <v>11936000</v>
      </c>
      <c r="E100" s="14">
        <v>0</v>
      </c>
      <c r="F100" s="14">
        <f t="shared" si="14"/>
        <v>-11936000</v>
      </c>
      <c r="G100" s="15">
        <f t="shared" si="15"/>
        <v>0</v>
      </c>
      <c r="H100" s="17"/>
    </row>
    <row r="101" spans="1:8" s="2" customFormat="1" ht="20.45" customHeight="1" x14ac:dyDescent="0.2">
      <c r="A101" s="24" t="s">
        <v>30</v>
      </c>
      <c r="B101" s="25"/>
      <c r="C101" s="26"/>
      <c r="D101" s="14">
        <f>D69+D66+D64+D61+D58+D56+D54+D52+D50+D48+D46+D44+D41+D39+D37+D34+D31+D28+D26+D23+D20+D17+D15+D13+D11+D71+D73+D75+D77+D79+D81+D83+D85+D87+D89+D91+D93+D95+D97+D99</f>
        <v>4250905136.6399999</v>
      </c>
      <c r="E101" s="14">
        <f t="shared" ref="E101:F101" si="20">E69+E66+E64+E61+E58+E56+E54+E52+E50+E48+E46+E44+E41+E39+E37+E34+E31+E28+E26+E23+E20+E17+E15+E13+E11+E71+E73+E75+E77+E79+E81+E83+E85+E87+E89+E91+E93+E95+E97+E99</f>
        <v>3400137768.1099997</v>
      </c>
      <c r="F101" s="14">
        <f t="shared" si="20"/>
        <v>-850767368.53000009</v>
      </c>
      <c r="G101" s="15">
        <f t="shared" si="12"/>
        <v>79.986206674034037</v>
      </c>
      <c r="H101" s="19"/>
    </row>
    <row r="102" spans="1:8" ht="27" customHeight="1" x14ac:dyDescent="0.2">
      <c r="A102" s="23" t="s">
        <v>100</v>
      </c>
      <c r="B102" s="23"/>
      <c r="C102" s="23"/>
      <c r="D102" s="23"/>
      <c r="E102" s="23"/>
      <c r="F102" s="23"/>
      <c r="G102" s="23"/>
    </row>
    <row r="105" spans="1:8" x14ac:dyDescent="0.2">
      <c r="D105" s="16"/>
    </row>
  </sheetData>
  <mergeCells count="7">
    <mergeCell ref="A102:G102"/>
    <mergeCell ref="A101:C101"/>
    <mergeCell ref="A6:G6"/>
    <mergeCell ref="E1:G1"/>
    <mergeCell ref="E2:G2"/>
    <mergeCell ref="E3:G3"/>
    <mergeCell ref="E4:G4"/>
  </mergeCells>
  <printOptions horizontalCentered="1"/>
  <pageMargins left="0.39370078740157483" right="0.39370078740157483" top="1.1811023622047245" bottom="0.39370078740157483" header="0.31496062992125984" footer="0.31496062992125984"/>
  <pageSetup paperSize="9" scale="80" firstPageNumber="33" fitToHeight="0" orientation="portrait" useFirstPageNumber="1" r:id="rId1"/>
  <headerFooter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Приложение!Заголовки_для_печати</vt:lpstr>
      <vt:lpstr>Приложение!Область_печати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Вершинина Мария Игоревна</dc:creator>
  <dc:description>POI HSSF rep:2.43.2.87</dc:description>
  <cp:lastModifiedBy>Шулепова Ольга Анатольевна</cp:lastModifiedBy>
  <cp:lastPrinted>2025-04-28T09:17:29Z</cp:lastPrinted>
  <dcterms:created xsi:type="dcterms:W3CDTF">2018-01-18T06:27:37Z</dcterms:created>
  <dcterms:modified xsi:type="dcterms:W3CDTF">2025-04-29T06:09:01Z</dcterms:modified>
</cp:coreProperties>
</file>